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05" yWindow="-135" windowWidth="12315" windowHeight="13005"/>
  </bookViews>
  <sheets>
    <sheet name="PCBA BOM" sheetId="1" r:id="rId1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<sst xmlns="http://schemas.openxmlformats.org/spreadsheetml/2006/main" count="486" uniqueCount="239">
  <si>
    <t>TITLE</t>
  </si>
  <si>
    <t>PCA #</t>
  </si>
  <si>
    <t>SCH #</t>
  </si>
  <si>
    <t>DATE</t>
  </si>
  <si>
    <t>Item</t>
  </si>
  <si>
    <t>Qty</t>
  </si>
  <si>
    <t>CY Part Number</t>
  </si>
  <si>
    <t>Reference</t>
  </si>
  <si>
    <t>Description</t>
  </si>
  <si>
    <t>Manufacturer</t>
  </si>
  <si>
    <t>Mfr Part Number</t>
  </si>
  <si>
    <t>Sub Allowed</t>
  </si>
  <si>
    <t>ROHS</t>
  </si>
  <si>
    <t>UL Certified</t>
  </si>
  <si>
    <t>ASK</t>
  </si>
  <si>
    <t>ERJ-6GEY0R00V</t>
  </si>
  <si>
    <t>Murata</t>
  </si>
  <si>
    <t xml:space="preserve">510-60064-01 </t>
  </si>
  <si>
    <t>TDK Corporation</t>
  </si>
  <si>
    <t>CGA3E1X7R1E105M080AC</t>
  </si>
  <si>
    <t>YES</t>
  </si>
  <si>
    <t>C5</t>
  </si>
  <si>
    <t>C16</t>
  </si>
  <si>
    <t xml:space="preserve">510-60037-01 </t>
  </si>
  <si>
    <t>C26</t>
  </si>
  <si>
    <t>CAP, CER, 2200pF, 50V, 5%, C0G, 0805</t>
  </si>
  <si>
    <t>GRM2165C1H222JA01D</t>
  </si>
  <si>
    <t>530-60015-01</t>
  </si>
  <si>
    <t>D2</t>
  </si>
  <si>
    <t>DIO , SCHOTTKY, 20V, 0.5A, SOD-123</t>
  </si>
  <si>
    <t>Fairchild Semiconductor</t>
  </si>
  <si>
    <t>MBR0520L</t>
  </si>
  <si>
    <t>530-60014-01</t>
  </si>
  <si>
    <t>D6,D7,D8</t>
  </si>
  <si>
    <t>DIO, SUPPRESSOR ESD 5VDC 0603 SMD</t>
  </si>
  <si>
    <t>Bourns Inc.</t>
  </si>
  <si>
    <t>CG0603MLC-05LE</t>
  </si>
  <si>
    <t>810-00011</t>
  </si>
  <si>
    <t>D9,D10,D11,D12,D13,D14</t>
  </si>
  <si>
    <t>LED Red CLEAR 1206 REAR MNT SMD</t>
  </si>
  <si>
    <t>Stanley Electric Co</t>
  </si>
  <si>
    <t>BR1111R-TR</t>
  </si>
  <si>
    <t>404-1054-1-ND</t>
  </si>
  <si>
    <t>D15</t>
  </si>
  <si>
    <t>LED GREEN CLEAR 1206 REAR MNT SMD</t>
  </si>
  <si>
    <t>Lite-On Inc</t>
  </si>
  <si>
    <t>160-1169-1-ND</t>
  </si>
  <si>
    <t>600-00234</t>
  </si>
  <si>
    <t>R29,R30,R31,R32,R58,R59, R62</t>
  </si>
  <si>
    <t>Panasonic-ECG</t>
  </si>
  <si>
    <t>ERJ-6ENF3300V</t>
  </si>
  <si>
    <t>P330CCT-ND</t>
  </si>
  <si>
    <t>600-00097</t>
  </si>
  <si>
    <t>RES 560 OHM 1/16W 5% 0402 SMD</t>
  </si>
  <si>
    <t>Yageo Corporation</t>
  </si>
  <si>
    <t>RC0402JR-07560RL</t>
  </si>
  <si>
    <t>311-560JRCT-ND</t>
  </si>
  <si>
    <t>RES 0.0 OHM 1/8W 0805 SMD</t>
  </si>
  <si>
    <t>R8,R9</t>
  </si>
  <si>
    <t>RES 2.2K OHM 1/10W 5% 0603 SMD</t>
  </si>
  <si>
    <t>ERJ-3GEYJ222V</t>
  </si>
  <si>
    <t>R13</t>
  </si>
  <si>
    <t>RES 100K OHM 1/10W 5% 0402 SMD</t>
  </si>
  <si>
    <t>ERJ-2GEJ104X</t>
  </si>
  <si>
    <t>R26,R27</t>
  </si>
  <si>
    <t>RES 22 OHM 1/10W 1% 0603 SMD</t>
  </si>
  <si>
    <t>ERJ-3EKF22R0V</t>
  </si>
  <si>
    <t>RES 4.7K OHM 1/10W 5% 0603 SMD</t>
  </si>
  <si>
    <t>ERJ-3GEYJ472V</t>
  </si>
  <si>
    <t>500-60043-01</t>
  </si>
  <si>
    <t>RES, 10K OHM, 1/16W, 1%, 0603, SMD</t>
  </si>
  <si>
    <t>RC0603FR-0710KL</t>
  </si>
  <si>
    <t>500-60180-01</t>
  </si>
  <si>
    <t>RES 30K OHM 1/10W 1% 0603 SMD</t>
  </si>
  <si>
    <t>Panasonic Electronic Components</t>
  </si>
  <si>
    <t>ERJ-3EKF3002V</t>
  </si>
  <si>
    <t>RES 37.4K OHM 1/10W .5% 0603 SMD</t>
  </si>
  <si>
    <t>Yageo</t>
  </si>
  <si>
    <t>RT0603DRD0737K4L</t>
  </si>
  <si>
    <t>311-37.4KDCT</t>
  </si>
  <si>
    <t>R47</t>
  </si>
  <si>
    <t>RES 5.49K OHM 1/10W 1% 0603 SMD</t>
  </si>
  <si>
    <t>ERJ-3EKF5491V</t>
  </si>
  <si>
    <t>102-1193-1-ND </t>
  </si>
  <si>
    <t>F1</t>
  </si>
  <si>
    <t>PTC Resettable Fuses 15Volts 100Amps</t>
  </si>
  <si>
    <t>Bourns</t>
  </si>
  <si>
    <t>MF-MSMF050-2</t>
  </si>
  <si>
    <t>J10</t>
  </si>
  <si>
    <t>TE Connectivity</t>
  </si>
  <si>
    <t>SW1</t>
  </si>
  <si>
    <t>POLYZEN 5.6V PPTC/ZENER SMD</t>
  </si>
  <si>
    <t>ZEN056V075A48LS</t>
  </si>
  <si>
    <t>IC REG LDO ADJ 0.5A SOT23-5</t>
  </si>
  <si>
    <t>Micrel Inc</t>
  </si>
  <si>
    <t>MIC5219YM5 TR</t>
  </si>
  <si>
    <t>U3</t>
  </si>
  <si>
    <t>Cypress SemiConductor</t>
  </si>
  <si>
    <t>CAP CER 22UF 10V 20% JB 0805</t>
  </si>
  <si>
    <t>C2012JB1A226M125AB</t>
  </si>
  <si>
    <t>C7,C12,C14,C15,C17,C20,C21,C24,C30</t>
  </si>
  <si>
    <t>CAP CER 0.1UF 10V 10% X5R 0402</t>
  </si>
  <si>
    <t>C1005X5R1A104K050BA</t>
  </si>
  <si>
    <t>C31</t>
  </si>
  <si>
    <t>Murata Electronics North America</t>
  </si>
  <si>
    <t>GCM1885C2A150JA16D</t>
  </si>
  <si>
    <t>510-60031-01</t>
  </si>
  <si>
    <t>C32</t>
  </si>
  <si>
    <t>GRM1885C2A100JA01D</t>
  </si>
  <si>
    <t>R49,R50,R51,R52, R74,R75,R76,R77,R78,R79</t>
  </si>
  <si>
    <t>R60</t>
  </si>
  <si>
    <t>RES 15K OHM 1/10W 5% 0603 SMD</t>
  </si>
  <si>
    <t>ERJ-3GEYJ153V</t>
  </si>
  <si>
    <t>LS1</t>
  </si>
  <si>
    <t>710-60032-01</t>
  </si>
  <si>
    <t>HDR, CONN, HEADER, MALE, 2.54mm, 3POS, GOLD, TH</t>
  </si>
  <si>
    <t>5-146282-3</t>
  </si>
  <si>
    <t>PROTECTRON</t>
  </si>
  <si>
    <t>720-60018-01</t>
  </si>
  <si>
    <t>3M</t>
  </si>
  <si>
    <t>961102-6804</t>
  </si>
  <si>
    <t>J15</t>
  </si>
  <si>
    <t>MINI USB RCPT R/A DIP</t>
  </si>
  <si>
    <t>1734510-1</t>
  </si>
  <si>
    <t>SW2</t>
  </si>
  <si>
    <t>SWITCH TACTILE SPST-NO 0.05A 12V</t>
  </si>
  <si>
    <t>NoLoad Components</t>
  </si>
  <si>
    <t>711-60001-01</t>
  </si>
  <si>
    <t>TP2,TP3,TP4</t>
  </si>
  <si>
    <t>TP, PC Mini, 0.040" D Red</t>
  </si>
  <si>
    <t>Keystone Electronics</t>
  </si>
  <si>
    <t>CY3280-MBR3</t>
  </si>
  <si>
    <t xml:space="preserve">Install jumper across pins 1 and 2 </t>
  </si>
  <si>
    <t>Install jumper across pins 1 and 2</t>
  </si>
  <si>
    <t>Instructions for Assembly</t>
  </si>
  <si>
    <t>Special Jumper and Overlay Installation Instructions</t>
  </si>
  <si>
    <t>121-60135-01</t>
  </si>
  <si>
    <t>630-60168-01  </t>
  </si>
  <si>
    <t>N/A</t>
  </si>
  <si>
    <t>Cypress Semiconductor</t>
  </si>
  <si>
    <t>LBL, PCBA Anti-Static Warning, 10mm X 10mm</t>
  </si>
  <si>
    <t>LBL, Assembly Adhesive Label, Manufacturing ID</t>
  </si>
  <si>
    <t>LBL, QR code, 13mm X 13mm</t>
  </si>
  <si>
    <t>LABEL</t>
  </si>
  <si>
    <t>LBL, Kit Product Identification Label, Vendor Code, Datecode, Serial Number CY3280-MBR3 Rev** (YYWWVVXXXXX)</t>
  </si>
  <si>
    <t>C34</t>
  </si>
  <si>
    <t>CAP CER 100PF 50V 5% NP0 0402</t>
  </si>
  <si>
    <t>C1005C0G1H101J050BA</t>
  </si>
  <si>
    <t>C35</t>
  </si>
  <si>
    <t>J2</t>
  </si>
  <si>
    <t>J3</t>
  </si>
  <si>
    <t>2.54mm PITCH SINGLE ROW 8POS HEADER, 13mm MATING LENGTH</t>
  </si>
  <si>
    <t>2.54mm PITCH SINGLE ROW 10POS HEADER, 13mm MATING LENGTH</t>
  </si>
  <si>
    <t>2.54mm PITCH SINGLE ROW 6POS HEADER, 13mm MATING LENGTH</t>
  </si>
  <si>
    <t>P9101-08-D32-1</t>
  </si>
  <si>
    <t>P9101-06-D32-1</t>
  </si>
  <si>
    <t>P9101-10-D32-1</t>
  </si>
  <si>
    <t>J1,J4</t>
  </si>
  <si>
    <t>PCB</t>
  </si>
  <si>
    <t>BUZZER PIEZO 4KHZ 12.2MM PC MNT</t>
  </si>
  <si>
    <t>TDK CORPORATION (VA)</t>
  </si>
  <si>
    <t>600-60172-01 Rev 1</t>
  </si>
  <si>
    <t>TP, PC Mini, 0.040" D Black</t>
  </si>
  <si>
    <t>CAP 10000PF 16V CERAMIC 0402 SMD</t>
  </si>
  <si>
    <t>C1005X7R1C103K050BA</t>
  </si>
  <si>
    <t>PS1240P02BT</t>
  </si>
  <si>
    <t>CY3280-MBR3 PCB
(Size: 3 inch x 2.7 inch
No of Layers: 4
Impedance Control USB Line
Surface Finish: ENIG
Solder Mask color: Black
Board thickness: 1.6mm
)</t>
  </si>
  <si>
    <t>R80,R81</t>
  </si>
  <si>
    <t>RES 330 OHM 1/10W 5% 0402 SMD</t>
  </si>
  <si>
    <t>ERJ-2GEJ331X</t>
  </si>
  <si>
    <t>R5,R45,R67,R56</t>
  </si>
  <si>
    <t>R37,R39,R70</t>
  </si>
  <si>
    <t>Alt Manufacturer</t>
  </si>
  <si>
    <t>Alternate Mfr Part Number</t>
  </si>
  <si>
    <t>C1608X5R1A105K080AC</t>
  </si>
  <si>
    <t>Taiyo Yuden</t>
  </si>
  <si>
    <t>LMK105BJ104KV-F</t>
  </si>
  <si>
    <t>C1608C0G1H150J080AA</t>
  </si>
  <si>
    <t>Samsung Electro-Mechanics America, Inc</t>
  </si>
  <si>
    <t>CL10C100JB8NNNC</t>
  </si>
  <si>
    <t>Panasonic</t>
  </si>
  <si>
    <t>ERJ-6GEYJ331V</t>
  </si>
  <si>
    <t>FSMRA5JH</t>
  </si>
  <si>
    <t>CAP CER 1UF 10V 10% X5R 0603</t>
  </si>
  <si>
    <t>CAP CER 15PF 50V 5% NP0 0603</t>
  </si>
  <si>
    <t>CAP CER 10PF 50V 5% NP0 0603</t>
  </si>
  <si>
    <t>RES 330 OHM 1/8W 5% 0805 SMD</t>
  </si>
  <si>
    <t>TP7</t>
  </si>
  <si>
    <t>TP5</t>
  </si>
  <si>
    <t>NO</t>
  </si>
  <si>
    <t>R82</t>
  </si>
  <si>
    <t>RES 0.0 OHM .125W JUMP 0402 SMD</t>
  </si>
  <si>
    <t>Vishay Dale</t>
  </si>
  <si>
    <t>CRCW04020000Z0EDHP</t>
  </si>
  <si>
    <t>SWITCH SLIDE SP3T LOW PROF SMD</t>
  </si>
  <si>
    <t>Copal Electronics Inc</t>
  </si>
  <si>
    <t>SWITCH SLIDE DPDT LOW PROF SMD</t>
  </si>
  <si>
    <t>SW3</t>
  </si>
  <si>
    <t>CUS-22TB</t>
  </si>
  <si>
    <t>R43,R68</t>
  </si>
  <si>
    <t>R53</t>
  </si>
  <si>
    <t xml:space="preserve">C4 </t>
  </si>
  <si>
    <t>AVX</t>
  </si>
  <si>
    <t>TAJA106K016R</t>
  </si>
  <si>
    <t>RES 0.0 OHM 1/10W JUMP 0603 SMD</t>
  </si>
  <si>
    <t>ERJ-3GEY0R00V</t>
  </si>
  <si>
    <t>R44</t>
  </si>
  <si>
    <t>C11,C13,C18,C19,C23,C33</t>
  </si>
  <si>
    <t>R41,R57</t>
  </si>
  <si>
    <t>R73, R83</t>
  </si>
  <si>
    <t>CONN, HEADER, VERT, SGL ROW, 2POS, GOLD</t>
  </si>
  <si>
    <t>SHUNT LP W/HANDLE 2 POS 30AU</t>
  </si>
  <si>
    <t>881545-2</t>
  </si>
  <si>
    <t>CUS-13TB</t>
  </si>
  <si>
    <t>CAP TANT 10UF 16V 10% 1206</t>
  </si>
  <si>
    <t>R38,R40,R46,R69</t>
  </si>
  <si>
    <t>R48, R54,R55,R63,R66,R71,R72,R84,R85</t>
  </si>
  <si>
    <t>U1</t>
  </si>
  <si>
    <t>U2</t>
  </si>
  <si>
    <t>U4</t>
  </si>
  <si>
    <t>J11,J12</t>
  </si>
  <si>
    <t>J13,J14</t>
  </si>
  <si>
    <t>CONN, HEADER, VERT, SGL, 6POS, GOLD</t>
  </si>
  <si>
    <t>Install jumper across 
1) pins J15.1 and J15.2
2) Pins J15.3 and J15.4 
3) Pins J15.5 and J15.6</t>
  </si>
  <si>
    <t>CY8CMBR3116 -LQXI, 24QFN</t>
  </si>
  <si>
    <t>Overlay-1</t>
  </si>
  <si>
    <t>Stick the Overlay on the TOP side of the Kit as Indicated in Special Assembly Instruction</t>
  </si>
  <si>
    <t>Stick the Overlay-2 on the Bottom side of the Kit as indicated in Specail Assembly Instruction</t>
  </si>
  <si>
    <t>2mm thick, Sticky, Glossy, Acrylic overlay with adhesive 3M(467). Custom Shape</t>
  </si>
  <si>
    <t>Overlay-2</t>
  </si>
  <si>
    <t>P9101-03-12-1</t>
  </si>
  <si>
    <t>P9101-02-12-1</t>
  </si>
  <si>
    <t>P9101-06-12-1</t>
  </si>
  <si>
    <t>CY8C5868LTI-LP039,  QFN68</t>
  </si>
  <si>
    <t xml:space="preserve">CY8C5868LTI-LP039 </t>
  </si>
  <si>
    <t>CY8CMBR3116 -LQXI</t>
  </si>
  <si>
    <t>1mm Thick, Sticky, Glossy, Acrylic Overlay with adhesive 3M(467), Rectangular  shape and 11mm x 2.9mm size</t>
  </si>
  <si>
    <t>LTST-C230GKT</t>
  </si>
  <si>
    <t>Revision 03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</si>
</sst>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9" fillId="0" borderId="0"/>
    <xf numFmtId="0" fontId="1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24" fillId="0" borderId="0"/>
    <xf numFmtId="0" fontId="1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25" fillId="0" borderId="0"/>
  </cellStyleXfs>
  <cellXfs count="80">
    <xf numFmtId="0" fontId="0" fillId="0" borderId="0" xfId="0"/>
    <xf numFmtId="0" fontId="18" fillId="0" borderId="0" xfId="42"/>
    <xf numFmtId="0" fontId="21" fillId="0" borderId="0" xfId="42" applyFont="1" applyBorder="1" applyAlignment="1">
      <alignment vertical="top"/>
    </xf>
    <xf numFmtId="0" fontId="19" fillId="0" borderId="0" xfId="42" applyFont="1"/>
    <xf numFmtId="0" fontId="19" fillId="0" borderId="10" xfId="42" applyFont="1" applyBorder="1"/>
    <xf numFmtId="164" fontId="19" fillId="0" borderId="10" xfId="42" applyNumberFormat="1" applyFont="1" applyBorder="1" applyAlignment="1">
      <alignment horizontal="left"/>
    </xf>
    <xf numFmtId="0" fontId="19" fillId="0" borderId="10" xfId="42" applyFont="1" applyFill="1" applyBorder="1" applyAlignment="1">
      <alignment vertical="top"/>
    </xf>
    <xf numFmtId="0" fontId="0" fillId="0" borderId="10" xfId="0" applyBorder="1"/>
    <xf numFmtId="0" fontId="0" fillId="0" borderId="0" xfId="0"/>
    <xf numFmtId="0" fontId="18" fillId="0" borderId="10" xfId="42" applyBorder="1" applyAlignment="1">
      <alignment horizontal="left"/>
    </xf>
    <xf numFmtId="0" fontId="0" fillId="0" borderId="0" xfId="0" applyBorder="1"/>
    <xf numFmtId="0" fontId="19" fillId="0" borderId="0" xfId="42" applyFont="1" applyBorder="1" applyAlignment="1">
      <alignment horizontal="left" vertical="top" wrapText="1"/>
    </xf>
    <xf numFmtId="0" fontId="20" fillId="0" borderId="11" xfId="42" applyFont="1" applyBorder="1" applyAlignment="1">
      <alignment horizontal="right"/>
    </xf>
    <xf numFmtId="0" fontId="22" fillId="0" borderId="0" xfId="42" applyFont="1" applyBorder="1" applyAlignment="1"/>
    <xf numFmtId="0" fontId="20" fillId="0" borderId="11" xfId="42" applyFont="1" applyFill="1" applyBorder="1" applyAlignment="1">
      <alignment horizontal="right"/>
    </xf>
    <xf numFmtId="0" fontId="18" fillId="0" borderId="10" xfId="42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0" fillId="0" borderId="0" xfId="0"/>
    <xf numFmtId="0" fontId="0" fillId="0" borderId="0" xfId="0"/>
    <xf numFmtId="0" fontId="22" fillId="33" borderId="13" xfId="0" applyFont="1" applyFill="1" applyBorder="1" applyAlignment="1">
      <alignment horizontal="left" vertical="top" wrapText="1"/>
    </xf>
    <xf numFmtId="0" fontId="22" fillId="33" borderId="14" xfId="0" applyFont="1" applyFill="1" applyBorder="1" applyAlignment="1">
      <alignment horizontal="left" vertical="top" wrapText="1"/>
    </xf>
    <xf numFmtId="0" fontId="22" fillId="33" borderId="15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wrapText="1"/>
    </xf>
    <xf numFmtId="0" fontId="22" fillId="33" borderId="11" xfId="0" applyFont="1" applyFill="1" applyBorder="1" applyAlignment="1">
      <alignment vertical="top"/>
    </xf>
    <xf numFmtId="0" fontId="22" fillId="33" borderId="10" xfId="0" applyFont="1" applyFill="1" applyBorder="1" applyAlignment="1">
      <alignment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6" xfId="0" applyFont="1" applyFill="1" applyBorder="1" applyAlignment="1">
      <alignment vertical="top" wrapText="1"/>
    </xf>
    <xf numFmtId="0" fontId="22" fillId="33" borderId="17" xfId="0" applyFont="1" applyFill="1" applyBorder="1" applyAlignment="1">
      <alignment vertical="top" wrapText="1"/>
    </xf>
    <xf numFmtId="0" fontId="21" fillId="0" borderId="10" xfId="42" applyFont="1" applyBorder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1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22" fillId="33" borderId="0" xfId="0" applyFont="1" applyFill="1" applyBorder="1" applyAlignment="1">
      <alignment vertical="top" wrapText="1"/>
    </xf>
    <xf numFmtId="0" fontId="28" fillId="0" borderId="0" xfId="0" applyFont="1"/>
    <xf numFmtId="0" fontId="0" fillId="0" borderId="0" xfId="0" applyAlignment="1">
      <alignment horizontal="left"/>
    </xf>
    <xf numFmtId="0" fontId="31" fillId="0" borderId="10" xfId="0" applyFont="1" applyBorder="1" applyAlignment="1">
      <alignment horizontal="left"/>
    </xf>
    <xf numFmtId="0" fontId="31" fillId="0" borderId="10" xfId="0" applyFont="1" applyBorder="1" applyAlignment="1">
      <alignment horizontal="left" wrapText="1"/>
    </xf>
    <xf numFmtId="0" fontId="30" fillId="34" borderId="0" xfId="0" applyFont="1" applyFill="1" applyAlignment="1">
      <alignment horizontal="left"/>
    </xf>
    <xf numFmtId="0" fontId="0" fillId="34" borderId="0" xfId="0" applyFill="1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18" fillId="0" borderId="10" xfId="42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0" xfId="0" applyAlignment="1">
      <alignment vertical="top"/>
    </xf>
    <xf numFmtId="0" fontId="0" fillId="0" borderId="10" xfId="0" applyFill="1" applyBorder="1" applyAlignment="1">
      <alignment vertical="top"/>
    </xf>
    <xf numFmtId="0" fontId="31" fillId="0" borderId="10" xfId="0" applyFont="1" applyBorder="1" applyAlignment="1">
      <alignment horizontal="left" vertical="top"/>
    </xf>
    <xf numFmtId="0" fontId="18" fillId="0" borderId="0" xfId="42" applyAlignment="1">
      <alignment vertical="top"/>
    </xf>
    <xf numFmtId="0" fontId="0" fillId="0" borderId="0" xfId="0" applyAlignment="1">
      <alignment horizontal="left" vertical="top"/>
    </xf>
    <xf numFmtId="0" fontId="26" fillId="0" borderId="10" xfId="55" applyFont="1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26" fillId="0" borderId="10" xfId="55" applyFont="1" applyFill="1" applyBorder="1" applyAlignment="1">
      <alignment vertical="top"/>
    </xf>
    <xf numFmtId="0" fontId="22" fillId="33" borderId="18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vertical="top"/>
    </xf>
    <xf numFmtId="0" fontId="21" fillId="0" borderId="10" xfId="42" applyFont="1" applyFill="1" applyBorder="1"/>
    <xf numFmtId="0" fontId="22" fillId="33" borderId="19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0" xfId="0" applyFill="1" applyBorder="1" applyAlignment="1">
      <alignment horizontal="left" vertical="top"/>
    </xf>
    <xf numFmtId="0" fontId="32" fillId="0" borderId="10" xfId="0" applyFont="1" applyFill="1" applyBorder="1"/>
    <xf numFmtId="0" fontId="28" fillId="0" borderId="10" xfId="0" applyFont="1" applyBorder="1"/>
    <xf numFmtId="0" fontId="0" fillId="0" borderId="0" xfId="0" applyFill="1"/>
    <xf numFmtId="0" fontId="0" fillId="0" borderId="13" xfId="0" applyFill="1" applyBorder="1"/>
    <xf numFmtId="0" fontId="0" fillId="0" borderId="10" xfId="0" applyFill="1" applyBorder="1"/>
    <xf numFmtId="0" fontId="22" fillId="33" borderId="20" xfId="0" applyFont="1" applyFill="1" applyBorder="1" applyAlignment="1">
      <alignment vertical="top" wrapText="1"/>
    </xf>
    <xf numFmtId="0" fontId="18" fillId="0" borderId="10" xfId="42" applyBorder="1"/>
    <xf numFmtId="0" fontId="31" fillId="0" borderId="10" xfId="0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33" fillId="0" borderId="10" xfId="0" applyFont="1" applyFill="1" applyBorder="1"/>
    <xf numFmtId="0" fontId="21" fillId="0" borderId="10" xfId="42" applyFont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wrapText="1"/>
    </xf>
    <xf numFmtId="14" fontId="29" fillId="0" borderId="11" xfId="42" applyNumberFormat="1" applyFont="1" applyBorder="1" applyAlignment="1">
      <alignment horizontal="left"/>
    </xf>
    <xf numFmtId="14" fontId="29" fillId="0" borderId="12" xfId="42" applyNumberFormat="1" applyFont="1" applyBorder="1" applyAlignment="1">
      <alignment horizontal="left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 2" xfId="46"/>
    <cellStyle name="Hyperlink 2 3" xfId="52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4"/>
    <cellStyle name="Normal 2 2 2" xfId="47"/>
    <cellStyle name="Normal 2 2 3" xfId="53"/>
    <cellStyle name="Normal 3" xfId="43"/>
    <cellStyle name="Normal 3 2" xfId="45"/>
    <cellStyle name="Normal 3 2 2" xfId="48"/>
    <cellStyle name="Normal 3 2 3" xfId="54"/>
    <cellStyle name="Normal 3 3" xfId="51"/>
    <cellStyle name="Normal_BOM" xfId="55"/>
    <cellStyle name="Note" xfId="15" builtinId="10" customBuiltin="1"/>
    <cellStyle name="Note 2" xfId="4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一般_Book1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3</xdr:col>
      <xdr:colOff>531351</xdr:colOff>
      <xdr:row>4</xdr:row>
      <xdr:rowOff>95250</xdr:rowOff>
    </xdr:to>
    <xdr:pic>
      <xdr:nvPicPr>
        <xdr:cNvPr id="2" name="Picture 5" descr="thmbnail -- CY LOGO BAR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2504204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559575</xdr:colOff>
      <xdr:row>3</xdr:row>
      <xdr:rowOff>124154</xdr:rowOff>
    </xdr:from>
    <xdr:to>
      <xdr:col>5</xdr:col>
      <xdr:colOff>1203803</xdr:colOff>
      <xdr:row>4</xdr:row>
      <xdr:rowOff>133679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9727" y="695654"/>
          <a:ext cx="6043378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IR84"/>
  <sheetViews>
    <sheetView tabSelected="1" zoomScaleNormal="100" workbookViewId="0">
      <selection activeCell="D11" sqref="D11"/>
    </sheetView>
  </sheetViews>
  <sheetFormatPr defaultRowHeight="15"/>
  <cols>
    <col min="1" max="1" width="6.28515625" customWidth="1"/>
    <col min="2" max="2" width="6.42578125" customWidth="1"/>
    <col min="3" max="3" width="16.7109375" style="49" customWidth="1"/>
    <col min="4" max="4" width="19.85546875" customWidth="1"/>
    <col min="5" max="5" width="61.140625" style="8" bestFit="1" customWidth="1"/>
    <col min="6" max="6" width="30.7109375" customWidth="1"/>
    <col min="7" max="7" width="31.42578125" customWidth="1"/>
    <col min="8" max="9" width="31.42578125" style="18" customWidth="1"/>
    <col min="10" max="10" width="6.28515625" bestFit="1" customWidth="1"/>
    <col min="11" max="11" width="8.7109375" bestFit="1" customWidth="1"/>
    <col min="13" max="13" width="0" hidden="1" customWidth="1"/>
  </cols>
  <sheetData>
    <row r="6" spans="1:252" ht="15" customHeight="1">
      <c r="A6" s="12" t="s">
        <v>0</v>
      </c>
      <c r="B6" s="40" t="s">
        <v>131</v>
      </c>
      <c r="C6" s="47"/>
      <c r="D6" s="9"/>
      <c r="E6" s="9"/>
      <c r="F6" s="9"/>
      <c r="G6" s="13"/>
      <c r="H6" s="13"/>
      <c r="I6" s="13"/>
      <c r="J6" s="1"/>
    </row>
    <row r="7" spans="1:252" ht="15.75">
      <c r="A7" s="14" t="s">
        <v>1</v>
      </c>
      <c r="B7" s="40" t="s">
        <v>136</v>
      </c>
      <c r="C7" s="48"/>
      <c r="D7" s="4"/>
      <c r="E7" s="67" t="s">
        <v>238</v>
      </c>
      <c r="F7" s="15"/>
      <c r="I7" s="10"/>
      <c r="J7" s="3"/>
    </row>
    <row r="8" spans="1:252" ht="15.75">
      <c r="A8" s="14" t="s">
        <v>2</v>
      </c>
      <c r="B8" s="40" t="s">
        <v>137</v>
      </c>
      <c r="C8" s="47"/>
      <c r="D8" s="4"/>
      <c r="E8" s="40" t="s">
        <v>238</v>
      </c>
      <c r="F8" s="15"/>
      <c r="G8" s="10"/>
      <c r="H8" s="10"/>
      <c r="I8" s="10"/>
      <c r="J8" s="3"/>
    </row>
    <row r="9" spans="1:252" ht="15.75">
      <c r="A9" s="12" t="s">
        <v>3</v>
      </c>
      <c r="B9" s="78">
        <f ca="1">TODAY()</f>
        <v>41690</v>
      </c>
      <c r="C9" s="79"/>
      <c r="D9" s="5"/>
      <c r="E9" s="5"/>
      <c r="F9" s="6"/>
      <c r="G9" s="11"/>
      <c r="H9" s="11"/>
      <c r="I9" s="11"/>
      <c r="J9" s="3"/>
    </row>
    <row r="10" spans="1:252"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ht="38.25">
      <c r="A11" s="19" t="s">
        <v>4</v>
      </c>
      <c r="B11" s="19" t="s">
        <v>5</v>
      </c>
      <c r="C11" s="19" t="s">
        <v>6</v>
      </c>
      <c r="D11" s="19" t="s">
        <v>7</v>
      </c>
      <c r="E11" s="19" t="s">
        <v>8</v>
      </c>
      <c r="F11" s="19" t="s">
        <v>9</v>
      </c>
      <c r="G11" s="20" t="s">
        <v>10</v>
      </c>
      <c r="H11" s="58" t="s">
        <v>172</v>
      </c>
      <c r="I11" s="59" t="s">
        <v>173</v>
      </c>
      <c r="J11" s="21" t="s">
        <v>11</v>
      </c>
      <c r="K11" s="19" t="s">
        <v>12</v>
      </c>
      <c r="L11" s="19" t="s">
        <v>13</v>
      </c>
      <c r="M11" s="4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ht="25.5">
      <c r="A12" s="48">
        <v>1</v>
      </c>
      <c r="B12" s="48">
        <v>6</v>
      </c>
      <c r="C12" s="22" t="s">
        <v>17</v>
      </c>
      <c r="D12" s="24" t="s">
        <v>207</v>
      </c>
      <c r="E12" s="50" t="s">
        <v>183</v>
      </c>
      <c r="F12" s="50" t="s">
        <v>18</v>
      </c>
      <c r="G12" s="50" t="s">
        <v>174</v>
      </c>
      <c r="H12" s="50" t="s">
        <v>18</v>
      </c>
      <c r="I12" s="50" t="s">
        <v>19</v>
      </c>
      <c r="J12" s="22" t="s">
        <v>14</v>
      </c>
      <c r="K12" s="22" t="s">
        <v>20</v>
      </c>
      <c r="L12" s="22" t="s">
        <v>20</v>
      </c>
      <c r="M12" s="48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8" customFormat="1">
      <c r="A13" s="48">
        <v>2</v>
      </c>
      <c r="B13" s="48">
        <v>1</v>
      </c>
      <c r="C13" s="22"/>
      <c r="D13" s="24" t="s">
        <v>201</v>
      </c>
      <c r="E13" s="68" t="s">
        <v>214</v>
      </c>
      <c r="F13" s="68" t="s">
        <v>202</v>
      </c>
      <c r="G13" s="68" t="s">
        <v>203</v>
      </c>
      <c r="H13" s="50"/>
      <c r="I13" s="50"/>
      <c r="J13" s="22"/>
      <c r="K13" s="22"/>
      <c r="L13" s="22"/>
      <c r="M13" s="4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>
      <c r="A14" s="48">
        <v>3</v>
      </c>
      <c r="B14" s="48">
        <v>1</v>
      </c>
      <c r="C14" s="22"/>
      <c r="D14" s="24" t="s">
        <v>21</v>
      </c>
      <c r="E14" s="50" t="s">
        <v>98</v>
      </c>
      <c r="F14" s="50" t="s">
        <v>18</v>
      </c>
      <c r="G14" s="24" t="s">
        <v>99</v>
      </c>
      <c r="H14" s="50"/>
      <c r="I14" s="50"/>
      <c r="J14" s="22"/>
      <c r="K14" s="22"/>
      <c r="L14" s="22"/>
      <c r="M14" s="4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ht="25.5">
      <c r="A15" s="48">
        <v>4</v>
      </c>
      <c r="B15" s="48">
        <v>9</v>
      </c>
      <c r="C15" s="22"/>
      <c r="D15" s="24" t="s">
        <v>100</v>
      </c>
      <c r="E15" s="50" t="s">
        <v>101</v>
      </c>
      <c r="F15" s="50" t="s">
        <v>175</v>
      </c>
      <c r="G15" s="50" t="s">
        <v>176</v>
      </c>
      <c r="H15" s="50" t="s">
        <v>18</v>
      </c>
      <c r="I15" s="50" t="s">
        <v>102</v>
      </c>
      <c r="J15" s="22" t="s">
        <v>14</v>
      </c>
      <c r="K15" s="22" t="s">
        <v>20</v>
      </c>
      <c r="L15" s="22" t="s">
        <v>20</v>
      </c>
      <c r="M15" s="4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>
      <c r="A16" s="48">
        <v>5</v>
      </c>
      <c r="B16" s="48">
        <v>1</v>
      </c>
      <c r="C16" s="22"/>
      <c r="D16" s="24" t="s">
        <v>22</v>
      </c>
      <c r="E16" s="50" t="s">
        <v>163</v>
      </c>
      <c r="F16" s="50" t="s">
        <v>18</v>
      </c>
      <c r="G16" s="24" t="s">
        <v>164</v>
      </c>
      <c r="H16" s="50"/>
      <c r="I16" s="50"/>
      <c r="J16" s="22" t="s">
        <v>14</v>
      </c>
      <c r="K16" s="22" t="s">
        <v>20</v>
      </c>
      <c r="L16" s="22" t="s">
        <v>20</v>
      </c>
      <c r="M16" s="4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6" customFormat="1">
      <c r="A17" s="48">
        <v>6</v>
      </c>
      <c r="B17" s="48">
        <v>1</v>
      </c>
      <c r="C17" s="22" t="s">
        <v>23</v>
      </c>
      <c r="D17" s="24" t="s">
        <v>24</v>
      </c>
      <c r="E17" s="50" t="s">
        <v>25</v>
      </c>
      <c r="F17" s="50" t="s">
        <v>16</v>
      </c>
      <c r="G17" s="24" t="s">
        <v>26</v>
      </c>
      <c r="H17" s="50"/>
      <c r="I17" s="50"/>
      <c r="J17" s="22" t="s">
        <v>14</v>
      </c>
      <c r="K17" s="22" t="s">
        <v>20</v>
      </c>
      <c r="L17" s="22" t="s">
        <v>20</v>
      </c>
      <c r="M17" s="48"/>
    </row>
    <row r="18" spans="1:252" s="8" customFormat="1">
      <c r="A18" s="48">
        <v>7</v>
      </c>
      <c r="B18" s="48">
        <v>1</v>
      </c>
      <c r="C18" s="22"/>
      <c r="D18" s="24" t="s">
        <v>103</v>
      </c>
      <c r="E18" s="50" t="s">
        <v>184</v>
      </c>
      <c r="F18" s="50" t="s">
        <v>18</v>
      </c>
      <c r="G18" s="50" t="s">
        <v>177</v>
      </c>
      <c r="H18" s="50" t="s">
        <v>104</v>
      </c>
      <c r="I18" s="50" t="s">
        <v>105</v>
      </c>
      <c r="J18" s="22" t="s">
        <v>14</v>
      </c>
      <c r="K18" s="22" t="s">
        <v>20</v>
      </c>
      <c r="L18" s="22" t="s">
        <v>20</v>
      </c>
      <c r="M18" s="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>
      <c r="A19" s="48">
        <v>8</v>
      </c>
      <c r="B19" s="48">
        <v>1</v>
      </c>
      <c r="C19" s="22" t="s">
        <v>106</v>
      </c>
      <c r="D19" s="24" t="s">
        <v>107</v>
      </c>
      <c r="E19" s="50" t="s">
        <v>185</v>
      </c>
      <c r="F19" s="50" t="s">
        <v>178</v>
      </c>
      <c r="G19" s="50" t="s">
        <v>179</v>
      </c>
      <c r="H19" s="50" t="s">
        <v>104</v>
      </c>
      <c r="I19" s="50" t="s">
        <v>108</v>
      </c>
      <c r="J19" s="22" t="s">
        <v>14</v>
      </c>
      <c r="K19" s="22" t="s">
        <v>20</v>
      </c>
      <c r="L19" s="22" t="s">
        <v>20</v>
      </c>
      <c r="M19" s="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8" customFormat="1">
      <c r="A20" s="48">
        <v>9</v>
      </c>
      <c r="B20" s="48">
        <v>1</v>
      </c>
      <c r="C20" s="22"/>
      <c r="D20" s="24" t="s">
        <v>145</v>
      </c>
      <c r="E20" s="50" t="s">
        <v>146</v>
      </c>
      <c r="F20" s="50" t="s">
        <v>18</v>
      </c>
      <c r="G20" s="24" t="s">
        <v>147</v>
      </c>
      <c r="H20" s="50"/>
      <c r="I20" s="50"/>
      <c r="J20" s="22" t="s">
        <v>14</v>
      </c>
      <c r="K20" s="22" t="s">
        <v>20</v>
      </c>
      <c r="L20" s="22" t="s">
        <v>20</v>
      </c>
      <c r="M20" s="4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>
      <c r="A21" s="48">
        <v>10</v>
      </c>
      <c r="B21" s="48">
        <v>1</v>
      </c>
      <c r="C21" s="22" t="s">
        <v>27</v>
      </c>
      <c r="D21" s="22" t="s">
        <v>28</v>
      </c>
      <c r="E21" s="50" t="s">
        <v>29</v>
      </c>
      <c r="F21" s="50" t="s">
        <v>30</v>
      </c>
      <c r="G21" s="22" t="s">
        <v>31</v>
      </c>
      <c r="H21" s="50"/>
      <c r="I21" s="50"/>
      <c r="J21" s="22" t="s">
        <v>14</v>
      </c>
      <c r="K21" s="22" t="s">
        <v>20</v>
      </c>
      <c r="L21" s="22" t="s">
        <v>20</v>
      </c>
      <c r="M21" s="4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>
      <c r="A22" s="48">
        <v>11</v>
      </c>
      <c r="B22" s="48">
        <v>3</v>
      </c>
      <c r="C22" s="22" t="s">
        <v>32</v>
      </c>
      <c r="D22" s="22" t="s">
        <v>33</v>
      </c>
      <c r="E22" s="50" t="s">
        <v>34</v>
      </c>
      <c r="F22" s="50" t="s">
        <v>35</v>
      </c>
      <c r="G22" s="22" t="s">
        <v>36</v>
      </c>
      <c r="H22" s="50"/>
      <c r="I22" s="50"/>
      <c r="J22" s="22" t="s">
        <v>14</v>
      </c>
      <c r="K22" s="22" t="s">
        <v>20</v>
      </c>
      <c r="L22" s="22" t="s">
        <v>20</v>
      </c>
      <c r="M22" s="54" t="s">
        <v>42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8" customFormat="1" ht="30">
      <c r="A23" s="48">
        <v>12</v>
      </c>
      <c r="B23" s="48">
        <v>6</v>
      </c>
      <c r="C23" s="22" t="s">
        <v>37</v>
      </c>
      <c r="D23" s="55" t="s">
        <v>38</v>
      </c>
      <c r="E23" s="50" t="s">
        <v>39</v>
      </c>
      <c r="F23" s="50" t="s">
        <v>40</v>
      </c>
      <c r="G23" s="54" t="s">
        <v>41</v>
      </c>
      <c r="H23" s="50"/>
      <c r="I23" s="50"/>
      <c r="J23" s="22" t="s">
        <v>14</v>
      </c>
      <c r="K23" s="22" t="s">
        <v>20</v>
      </c>
      <c r="L23" s="22" t="s">
        <v>20</v>
      </c>
      <c r="M23" s="48" t="s">
        <v>46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8" customFormat="1">
      <c r="A24" s="48">
        <v>13</v>
      </c>
      <c r="B24" s="48">
        <v>1</v>
      </c>
      <c r="C24" s="48"/>
      <c r="D24" s="24" t="s">
        <v>43</v>
      </c>
      <c r="E24" s="50" t="s">
        <v>44</v>
      </c>
      <c r="F24" s="50" t="s">
        <v>45</v>
      </c>
      <c r="G24" s="50" t="s">
        <v>237</v>
      </c>
      <c r="H24" s="50"/>
      <c r="I24" s="50"/>
      <c r="J24" s="22" t="s">
        <v>14</v>
      </c>
      <c r="K24" s="22" t="s">
        <v>20</v>
      </c>
      <c r="L24" s="22" t="s">
        <v>20</v>
      </c>
      <c r="M24" s="4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8" customFormat="1" ht="30">
      <c r="A25" s="48">
        <v>14</v>
      </c>
      <c r="B25" s="48">
        <v>7</v>
      </c>
      <c r="C25" s="23" t="s">
        <v>47</v>
      </c>
      <c r="D25" s="56" t="s">
        <v>48</v>
      </c>
      <c r="E25" s="50" t="s">
        <v>186</v>
      </c>
      <c r="F25" s="50" t="s">
        <v>180</v>
      </c>
      <c r="G25" s="50" t="s">
        <v>181</v>
      </c>
      <c r="H25" s="50" t="s">
        <v>49</v>
      </c>
      <c r="I25" s="50" t="s">
        <v>50</v>
      </c>
      <c r="J25" s="22" t="s">
        <v>14</v>
      </c>
      <c r="K25" s="22" t="s">
        <v>20</v>
      </c>
      <c r="L25" s="22" t="s">
        <v>20</v>
      </c>
      <c r="M25" s="48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8" customFormat="1">
      <c r="A26" s="48">
        <v>15</v>
      </c>
      <c r="B26" s="48">
        <v>2</v>
      </c>
      <c r="C26" s="23"/>
      <c r="D26" s="56" t="s">
        <v>167</v>
      </c>
      <c r="E26" s="50" t="s">
        <v>168</v>
      </c>
      <c r="F26" s="50" t="s">
        <v>74</v>
      </c>
      <c r="G26" s="57" t="s">
        <v>169</v>
      </c>
      <c r="H26" s="54"/>
      <c r="I26" s="54"/>
      <c r="J26" s="22" t="s">
        <v>14</v>
      </c>
      <c r="K26" s="22" t="s">
        <v>20</v>
      </c>
      <c r="L26" s="22" t="s">
        <v>20</v>
      </c>
      <c r="M26" s="48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ht="45">
      <c r="A27" s="48">
        <v>16</v>
      </c>
      <c r="B27" s="50">
        <v>10</v>
      </c>
      <c r="C27" s="24" t="s">
        <v>52</v>
      </c>
      <c r="D27" s="56" t="s">
        <v>109</v>
      </c>
      <c r="E27" s="50" t="s">
        <v>53</v>
      </c>
      <c r="F27" s="50" t="s">
        <v>54</v>
      </c>
      <c r="G27" s="57" t="s">
        <v>55</v>
      </c>
      <c r="H27" s="57"/>
      <c r="I27" s="57"/>
      <c r="J27" s="22" t="s">
        <v>14</v>
      </c>
      <c r="K27" s="22" t="s">
        <v>20</v>
      </c>
      <c r="L27" s="22" t="s">
        <v>20</v>
      </c>
      <c r="M27" s="54" t="s">
        <v>51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>
      <c r="A28" s="48">
        <v>17</v>
      </c>
      <c r="B28" s="48">
        <v>4</v>
      </c>
      <c r="C28" s="48"/>
      <c r="D28" s="56" t="s">
        <v>170</v>
      </c>
      <c r="E28" s="50" t="s">
        <v>57</v>
      </c>
      <c r="F28" s="50" t="s">
        <v>49</v>
      </c>
      <c r="G28" s="24" t="s">
        <v>15</v>
      </c>
      <c r="H28" s="22"/>
      <c r="I28" s="22"/>
      <c r="J28" s="22" t="s">
        <v>14</v>
      </c>
      <c r="K28" s="22" t="s">
        <v>20</v>
      </c>
      <c r="L28" s="22" t="s">
        <v>20</v>
      </c>
      <c r="M28" s="54" t="s">
        <v>56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8" customFormat="1">
      <c r="A29" s="48">
        <v>18</v>
      </c>
      <c r="B29" s="48">
        <v>1</v>
      </c>
      <c r="C29" s="48"/>
      <c r="D29" s="56" t="s">
        <v>190</v>
      </c>
      <c r="E29" s="74" t="s">
        <v>191</v>
      </c>
      <c r="F29" s="74" t="s">
        <v>192</v>
      </c>
      <c r="G29" s="68" t="s">
        <v>193</v>
      </c>
      <c r="H29" s="22"/>
      <c r="I29" s="22"/>
      <c r="J29" s="22" t="s">
        <v>14</v>
      </c>
      <c r="K29" s="22" t="s">
        <v>20</v>
      </c>
      <c r="L29" s="22" t="s">
        <v>20</v>
      </c>
      <c r="M29" s="5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8" customFormat="1">
      <c r="A30" s="48">
        <v>19</v>
      </c>
      <c r="B30" s="48">
        <v>1</v>
      </c>
      <c r="C30" s="48"/>
      <c r="D30" s="56" t="s">
        <v>110</v>
      </c>
      <c r="E30" s="70" t="s">
        <v>204</v>
      </c>
      <c r="F30" s="70" t="s">
        <v>74</v>
      </c>
      <c r="G30" s="70" t="s">
        <v>205</v>
      </c>
      <c r="H30" s="22"/>
      <c r="I30" s="22"/>
      <c r="J30" s="22"/>
      <c r="K30" s="22"/>
      <c r="L30" s="22"/>
      <c r="M30" s="5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8" customFormat="1">
      <c r="A31" s="48">
        <v>20</v>
      </c>
      <c r="B31" s="48">
        <v>2</v>
      </c>
      <c r="C31" s="48"/>
      <c r="D31" s="50" t="s">
        <v>58</v>
      </c>
      <c r="E31" s="50" t="s">
        <v>59</v>
      </c>
      <c r="F31" s="69" t="s">
        <v>74</v>
      </c>
      <c r="G31" s="50" t="s">
        <v>60</v>
      </c>
      <c r="H31" s="22"/>
      <c r="I31" s="22"/>
      <c r="J31" s="22" t="s">
        <v>14</v>
      </c>
      <c r="K31" s="22" t="s">
        <v>20</v>
      </c>
      <c r="L31" s="22" t="s">
        <v>20</v>
      </c>
      <c r="M31" s="48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8" customFormat="1">
      <c r="A32" s="48">
        <v>21</v>
      </c>
      <c r="B32" s="48">
        <v>1</v>
      </c>
      <c r="C32" s="48"/>
      <c r="D32" s="56" t="s">
        <v>61</v>
      </c>
      <c r="E32" s="50" t="s">
        <v>62</v>
      </c>
      <c r="F32" s="68" t="s">
        <v>74</v>
      </c>
      <c r="G32" s="50" t="s">
        <v>63</v>
      </c>
      <c r="H32" s="22"/>
      <c r="I32" s="22"/>
      <c r="J32" s="22" t="s">
        <v>14</v>
      </c>
      <c r="K32" s="22" t="s">
        <v>20</v>
      </c>
      <c r="L32" s="22" t="s">
        <v>20</v>
      </c>
      <c r="M32" s="4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8" customFormat="1">
      <c r="A33" s="48">
        <v>22</v>
      </c>
      <c r="B33" s="48">
        <v>2</v>
      </c>
      <c r="C33" s="48"/>
      <c r="D33" s="48" t="s">
        <v>64</v>
      </c>
      <c r="E33" s="50" t="s">
        <v>65</v>
      </c>
      <c r="F33" s="68" t="s">
        <v>74</v>
      </c>
      <c r="G33" s="48" t="s">
        <v>66</v>
      </c>
      <c r="H33" s="48"/>
      <c r="I33" s="48"/>
      <c r="J33" s="22" t="s">
        <v>14</v>
      </c>
      <c r="K33" s="22" t="s">
        <v>20</v>
      </c>
      <c r="L33" s="22" t="s">
        <v>20</v>
      </c>
      <c r="M33" s="48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7" customFormat="1">
      <c r="A34" s="48">
        <v>23</v>
      </c>
      <c r="B34" s="50">
        <v>3</v>
      </c>
      <c r="C34" s="50"/>
      <c r="D34" s="56" t="s">
        <v>171</v>
      </c>
      <c r="E34" s="50" t="s">
        <v>111</v>
      </c>
      <c r="F34" s="68" t="s">
        <v>74</v>
      </c>
      <c r="G34" s="48" t="s">
        <v>112</v>
      </c>
      <c r="H34" s="24"/>
      <c r="I34" s="24"/>
      <c r="J34" s="22" t="s">
        <v>14</v>
      </c>
      <c r="K34" s="22" t="s">
        <v>20</v>
      </c>
      <c r="L34" s="22" t="s">
        <v>20</v>
      </c>
      <c r="M34" s="48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ht="15" customHeight="1">
      <c r="A35" s="48">
        <v>24</v>
      </c>
      <c r="B35" s="48">
        <v>2</v>
      </c>
      <c r="C35" s="48"/>
      <c r="D35" s="56" t="s">
        <v>209</v>
      </c>
      <c r="E35" s="50" t="s">
        <v>67</v>
      </c>
      <c r="F35" s="68" t="s">
        <v>74</v>
      </c>
      <c r="G35" s="48" t="s">
        <v>68</v>
      </c>
      <c r="H35" s="22"/>
      <c r="I35" s="22"/>
      <c r="J35" s="22" t="s">
        <v>14</v>
      </c>
      <c r="K35" s="22" t="s">
        <v>20</v>
      </c>
      <c r="L35" s="22" t="s">
        <v>20</v>
      </c>
      <c r="M35" s="4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ht="15" customHeight="1">
      <c r="A36" s="48">
        <v>25</v>
      </c>
      <c r="B36" s="48">
        <v>2</v>
      </c>
      <c r="C36" s="22" t="s">
        <v>69</v>
      </c>
      <c r="D36" s="56" t="s">
        <v>199</v>
      </c>
      <c r="E36" s="50" t="s">
        <v>70</v>
      </c>
      <c r="F36" s="22" t="s">
        <v>77</v>
      </c>
      <c r="G36" s="48" t="s">
        <v>71</v>
      </c>
      <c r="H36" s="50"/>
      <c r="I36" s="22"/>
      <c r="J36" s="22" t="s">
        <v>14</v>
      </c>
      <c r="K36" s="22" t="s">
        <v>20</v>
      </c>
      <c r="L36" s="22" t="s">
        <v>20</v>
      </c>
      <c r="M36" s="4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ht="17.25" customHeight="1">
      <c r="A37" s="48">
        <v>26</v>
      </c>
      <c r="B37" s="48">
        <v>4</v>
      </c>
      <c r="C37" s="22" t="s">
        <v>72</v>
      </c>
      <c r="D37" s="56" t="s">
        <v>215</v>
      </c>
      <c r="E37" s="50" t="s">
        <v>73</v>
      </c>
      <c r="F37" s="70" t="s">
        <v>74</v>
      </c>
      <c r="G37" s="50" t="s">
        <v>75</v>
      </c>
      <c r="H37" s="22"/>
      <c r="I37" s="22"/>
      <c r="J37" s="22" t="s">
        <v>14</v>
      </c>
      <c r="K37" s="22" t="s">
        <v>20</v>
      </c>
      <c r="L37" s="22" t="s">
        <v>20</v>
      </c>
      <c r="M37" s="22" t="s">
        <v>79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>
      <c r="A38" s="48">
        <v>27</v>
      </c>
      <c r="B38" s="48">
        <v>1</v>
      </c>
      <c r="C38" s="48"/>
      <c r="D38" s="24" t="s">
        <v>206</v>
      </c>
      <c r="E38" s="50" t="s">
        <v>76</v>
      </c>
      <c r="F38" s="70" t="s">
        <v>77</v>
      </c>
      <c r="G38" s="50" t="s">
        <v>78</v>
      </c>
      <c r="H38" s="22"/>
      <c r="I38" s="22"/>
      <c r="J38" s="22" t="s">
        <v>14</v>
      </c>
      <c r="K38" s="22" t="s">
        <v>20</v>
      </c>
      <c r="L38" s="22" t="s">
        <v>20</v>
      </c>
      <c r="M38" s="4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>
      <c r="A39" s="48">
        <v>28</v>
      </c>
      <c r="B39" s="48">
        <v>1</v>
      </c>
      <c r="C39" s="48"/>
      <c r="D39" s="24" t="s">
        <v>80</v>
      </c>
      <c r="E39" s="50" t="s">
        <v>81</v>
      </c>
      <c r="F39" s="70" t="s">
        <v>74</v>
      </c>
      <c r="G39" s="50" t="s">
        <v>82</v>
      </c>
      <c r="H39" s="48"/>
      <c r="I39" s="48"/>
      <c r="J39" s="22" t="s">
        <v>14</v>
      </c>
      <c r="K39" s="22" t="s">
        <v>20</v>
      </c>
      <c r="L39" s="22" t="s">
        <v>20</v>
      </c>
      <c r="M39" s="48" t="s">
        <v>83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>
      <c r="A40" s="48">
        <v>29</v>
      </c>
      <c r="B40" s="48">
        <v>1</v>
      </c>
      <c r="C40" s="48"/>
      <c r="D40" s="24" t="s">
        <v>113</v>
      </c>
      <c r="E40" s="50" t="s">
        <v>159</v>
      </c>
      <c r="F40" s="50" t="s">
        <v>160</v>
      </c>
      <c r="G40" s="50" t="s">
        <v>165</v>
      </c>
      <c r="H40" s="48"/>
      <c r="I40" s="48"/>
      <c r="J40" s="22" t="s">
        <v>14</v>
      </c>
      <c r="K40" s="22" t="s">
        <v>20</v>
      </c>
      <c r="L40" s="22" t="s">
        <v>20</v>
      </c>
      <c r="M40" s="4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>
      <c r="A41" s="48">
        <v>30</v>
      </c>
      <c r="B41" s="48">
        <v>1</v>
      </c>
      <c r="C41" s="24"/>
      <c r="D41" s="24" t="s">
        <v>84</v>
      </c>
      <c r="E41" s="50" t="s">
        <v>85</v>
      </c>
      <c r="F41" s="50" t="s">
        <v>86</v>
      </c>
      <c r="G41" s="50" t="s">
        <v>87</v>
      </c>
      <c r="H41" s="48"/>
      <c r="I41" s="48"/>
      <c r="J41" s="22" t="s">
        <v>14</v>
      </c>
      <c r="K41" s="22" t="s">
        <v>20</v>
      </c>
      <c r="L41" s="22" t="s">
        <v>20</v>
      </c>
      <c r="M41" s="4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>
      <c r="A42" s="48">
        <v>31</v>
      </c>
      <c r="B42" s="48">
        <v>2</v>
      </c>
      <c r="C42" s="48" t="s">
        <v>114</v>
      </c>
      <c r="D42" s="50" t="s">
        <v>221</v>
      </c>
      <c r="E42" s="50" t="s">
        <v>115</v>
      </c>
      <c r="F42" s="50" t="s">
        <v>117</v>
      </c>
      <c r="G42" s="50" t="s">
        <v>230</v>
      </c>
      <c r="H42" s="50" t="s">
        <v>89</v>
      </c>
      <c r="I42" s="50" t="s">
        <v>116</v>
      </c>
      <c r="J42" s="22" t="s">
        <v>14</v>
      </c>
      <c r="K42" s="22" t="s">
        <v>20</v>
      </c>
      <c r="L42" s="22" t="s">
        <v>20</v>
      </c>
      <c r="M42" s="4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8" customFormat="1">
      <c r="A43" s="48">
        <v>32</v>
      </c>
      <c r="B43" s="48">
        <v>2</v>
      </c>
      <c r="C43" s="48"/>
      <c r="D43" s="50" t="s">
        <v>157</v>
      </c>
      <c r="E43" s="50" t="s">
        <v>151</v>
      </c>
      <c r="F43" s="50" t="s">
        <v>117</v>
      </c>
      <c r="G43" s="50" t="s">
        <v>154</v>
      </c>
      <c r="H43" s="50"/>
      <c r="I43" s="50"/>
      <c r="J43" s="22" t="s">
        <v>189</v>
      </c>
      <c r="K43" s="22" t="s">
        <v>20</v>
      </c>
      <c r="L43" s="22" t="s">
        <v>20</v>
      </c>
      <c r="M43" s="4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8" customFormat="1">
      <c r="A44" s="48">
        <v>33</v>
      </c>
      <c r="B44" s="48">
        <v>1</v>
      </c>
      <c r="C44" s="48"/>
      <c r="D44" s="50" t="s">
        <v>149</v>
      </c>
      <c r="E44" s="50" t="s">
        <v>153</v>
      </c>
      <c r="F44" s="50" t="s">
        <v>117</v>
      </c>
      <c r="G44" s="50" t="s">
        <v>155</v>
      </c>
      <c r="H44" s="50"/>
      <c r="I44" s="50"/>
      <c r="J44" s="22" t="s">
        <v>189</v>
      </c>
      <c r="K44" s="22" t="s">
        <v>20</v>
      </c>
      <c r="L44" s="22" t="s">
        <v>20</v>
      </c>
      <c r="M44" s="4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8" customFormat="1">
      <c r="A45" s="48">
        <v>34</v>
      </c>
      <c r="B45" s="48">
        <v>1</v>
      </c>
      <c r="C45" s="48"/>
      <c r="D45" s="50" t="s">
        <v>150</v>
      </c>
      <c r="E45" s="50" t="s">
        <v>152</v>
      </c>
      <c r="F45" s="50" t="s">
        <v>117</v>
      </c>
      <c r="G45" s="50" t="s">
        <v>156</v>
      </c>
      <c r="H45" s="50"/>
      <c r="I45" s="50"/>
      <c r="J45" s="22" t="s">
        <v>189</v>
      </c>
      <c r="K45" s="22" t="s">
        <v>20</v>
      </c>
      <c r="L45" s="22" t="s">
        <v>20</v>
      </c>
      <c r="M45" s="4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>
      <c r="A46" s="48">
        <v>35</v>
      </c>
      <c r="B46" s="48">
        <v>2</v>
      </c>
      <c r="C46" s="48" t="s">
        <v>118</v>
      </c>
      <c r="D46" s="24" t="s">
        <v>220</v>
      </c>
      <c r="E46" s="50" t="s">
        <v>210</v>
      </c>
      <c r="F46" s="50" t="s">
        <v>117</v>
      </c>
      <c r="G46" s="50" t="s">
        <v>231</v>
      </c>
      <c r="H46" s="50" t="s">
        <v>119</v>
      </c>
      <c r="I46" s="50" t="s">
        <v>120</v>
      </c>
      <c r="J46" s="22" t="s">
        <v>14</v>
      </c>
      <c r="K46" s="22" t="s">
        <v>20</v>
      </c>
      <c r="L46" s="22" t="s">
        <v>20</v>
      </c>
      <c r="M46" s="4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>
      <c r="A47" s="48">
        <v>36</v>
      </c>
      <c r="B47" s="50">
        <v>1</v>
      </c>
      <c r="C47" s="50"/>
      <c r="D47" s="24" t="s">
        <v>121</v>
      </c>
      <c r="E47" s="50" t="s">
        <v>222</v>
      </c>
      <c r="F47" s="50" t="s">
        <v>117</v>
      </c>
      <c r="G47" s="50" t="s">
        <v>232</v>
      </c>
      <c r="H47" s="50"/>
      <c r="I47" s="50"/>
      <c r="J47" s="22" t="s">
        <v>14</v>
      </c>
      <c r="K47" s="22" t="s">
        <v>20</v>
      </c>
      <c r="L47" s="22" t="s">
        <v>20</v>
      </c>
      <c r="M47" s="4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>
      <c r="A48" s="48">
        <v>37</v>
      </c>
      <c r="B48" s="48">
        <v>1</v>
      </c>
      <c r="C48" s="48"/>
      <c r="D48" s="24" t="s">
        <v>88</v>
      </c>
      <c r="E48" s="50" t="s">
        <v>122</v>
      </c>
      <c r="F48" s="50" t="s">
        <v>89</v>
      </c>
      <c r="G48" s="50" t="s">
        <v>123</v>
      </c>
      <c r="H48" s="50"/>
      <c r="I48" s="50"/>
      <c r="J48" s="22" t="s">
        <v>14</v>
      </c>
      <c r="K48" s="22" t="s">
        <v>20</v>
      </c>
      <c r="L48" s="22" t="s">
        <v>20</v>
      </c>
      <c r="M48" s="48"/>
      <c r="N48" s="1"/>
      <c r="O48" s="2"/>
      <c r="P48" s="2"/>
      <c r="Q48" s="2"/>
      <c r="R48" s="2"/>
    </row>
    <row r="49" spans="1:13">
      <c r="A49" s="48">
        <v>38</v>
      </c>
      <c r="B49" s="48">
        <v>1</v>
      </c>
      <c r="C49" s="48"/>
      <c r="D49" s="50" t="s">
        <v>90</v>
      </c>
      <c r="E49" s="66" t="s">
        <v>194</v>
      </c>
      <c r="F49" s="50" t="s">
        <v>195</v>
      </c>
      <c r="G49" s="50" t="s">
        <v>213</v>
      </c>
      <c r="H49" s="48"/>
      <c r="I49" s="48"/>
      <c r="J49" s="22" t="s">
        <v>14</v>
      </c>
      <c r="K49" s="22" t="s">
        <v>20</v>
      </c>
      <c r="L49" s="22" t="s">
        <v>20</v>
      </c>
      <c r="M49" s="48"/>
    </row>
    <row r="50" spans="1:13">
      <c r="A50" s="48">
        <v>39</v>
      </c>
      <c r="B50" s="48">
        <v>1</v>
      </c>
      <c r="C50" s="48"/>
      <c r="D50" s="50" t="s">
        <v>124</v>
      </c>
      <c r="E50" s="50" t="s">
        <v>125</v>
      </c>
      <c r="F50" s="50" t="s">
        <v>89</v>
      </c>
      <c r="G50" s="50" t="s">
        <v>182</v>
      </c>
      <c r="H50" s="48"/>
      <c r="I50" s="48"/>
      <c r="J50" s="22" t="s">
        <v>14</v>
      </c>
      <c r="K50" s="22" t="s">
        <v>20</v>
      </c>
      <c r="L50" s="22" t="s">
        <v>20</v>
      </c>
      <c r="M50" s="49"/>
    </row>
    <row r="51" spans="1:13" s="18" customFormat="1" ht="15.75">
      <c r="A51" s="48">
        <v>40</v>
      </c>
      <c r="B51" s="48">
        <v>1</v>
      </c>
      <c r="C51" s="48"/>
      <c r="D51" s="24" t="s">
        <v>197</v>
      </c>
      <c r="E51" s="66" t="s">
        <v>196</v>
      </c>
      <c r="F51" s="50" t="s">
        <v>195</v>
      </c>
      <c r="G51" s="75" t="s">
        <v>198</v>
      </c>
      <c r="H51" s="64"/>
      <c r="I51" s="64"/>
      <c r="J51" s="22"/>
      <c r="K51" s="22"/>
      <c r="L51" s="22"/>
      <c r="M51" s="49"/>
    </row>
    <row r="52" spans="1:13" s="18" customFormat="1">
      <c r="A52" s="48">
        <v>41</v>
      </c>
      <c r="B52" s="48">
        <v>1</v>
      </c>
      <c r="C52" s="48"/>
      <c r="D52" s="48" t="s">
        <v>187</v>
      </c>
      <c r="E52" s="50" t="s">
        <v>162</v>
      </c>
      <c r="F52" s="50" t="s">
        <v>130</v>
      </c>
      <c r="G52" s="25">
        <v>5001</v>
      </c>
      <c r="J52" s="22" t="s">
        <v>14</v>
      </c>
      <c r="K52" s="22" t="s">
        <v>20</v>
      </c>
      <c r="L52" s="22" t="s">
        <v>20</v>
      </c>
      <c r="M52" s="49"/>
    </row>
    <row r="53" spans="1:13" s="18" customFormat="1">
      <c r="A53" s="48">
        <v>42</v>
      </c>
      <c r="B53" s="7">
        <v>1</v>
      </c>
      <c r="C53" s="48"/>
      <c r="D53" s="7" t="s">
        <v>218</v>
      </c>
      <c r="E53" s="50" t="s">
        <v>93</v>
      </c>
      <c r="F53" s="50" t="s">
        <v>94</v>
      </c>
      <c r="G53" s="48" t="s">
        <v>95</v>
      </c>
      <c r="H53" s="50"/>
      <c r="I53" s="50"/>
      <c r="J53" s="22" t="s">
        <v>189</v>
      </c>
      <c r="K53" s="22" t="s">
        <v>20</v>
      </c>
      <c r="L53" s="22" t="s">
        <v>20</v>
      </c>
    </row>
    <row r="54" spans="1:13">
      <c r="A54" s="48">
        <v>43</v>
      </c>
      <c r="B54" s="48">
        <v>1</v>
      </c>
      <c r="C54" s="48"/>
      <c r="D54" s="48" t="s">
        <v>219</v>
      </c>
      <c r="E54" s="50" t="s">
        <v>91</v>
      </c>
      <c r="F54" s="50" t="s">
        <v>89</v>
      </c>
      <c r="G54" s="48" t="s">
        <v>92</v>
      </c>
      <c r="H54" s="48"/>
      <c r="I54" s="48"/>
      <c r="J54" s="22" t="s">
        <v>189</v>
      </c>
      <c r="K54" s="22" t="s">
        <v>20</v>
      </c>
      <c r="L54" s="22" t="s">
        <v>20</v>
      </c>
      <c r="M54" s="49"/>
    </row>
    <row r="55" spans="1:13">
      <c r="A55" s="48">
        <v>44</v>
      </c>
      <c r="B55" s="48">
        <v>1</v>
      </c>
      <c r="C55" s="48"/>
      <c r="D55" s="48" t="s">
        <v>217</v>
      </c>
      <c r="E55" s="50" t="s">
        <v>233</v>
      </c>
      <c r="F55" s="50" t="s">
        <v>97</v>
      </c>
      <c r="G55" s="48" t="s">
        <v>234</v>
      </c>
      <c r="H55" s="48"/>
      <c r="I55" s="48"/>
      <c r="J55" s="22" t="s">
        <v>189</v>
      </c>
      <c r="K55" s="22" t="s">
        <v>20</v>
      </c>
      <c r="L55" s="22" t="s">
        <v>20</v>
      </c>
      <c r="M55" s="49"/>
    </row>
    <row r="56" spans="1:13">
      <c r="A56" s="48">
        <v>45</v>
      </c>
      <c r="B56" s="48">
        <v>1</v>
      </c>
      <c r="C56" s="48"/>
      <c r="D56" s="48" t="s">
        <v>96</v>
      </c>
      <c r="E56" s="50" t="s">
        <v>224</v>
      </c>
      <c r="F56" s="50" t="s">
        <v>97</v>
      </c>
      <c r="G56" s="48" t="s">
        <v>235</v>
      </c>
      <c r="H56" s="48"/>
      <c r="I56" s="48"/>
      <c r="J56" s="22" t="s">
        <v>189</v>
      </c>
      <c r="K56" s="22" t="s">
        <v>20</v>
      </c>
      <c r="L56" s="22" t="s">
        <v>20</v>
      </c>
      <c r="M56" s="49"/>
    </row>
    <row r="57" spans="1:13" ht="120">
      <c r="A57" s="48">
        <v>46</v>
      </c>
      <c r="B57" s="48">
        <v>1</v>
      </c>
      <c r="C57" s="48"/>
      <c r="D57" s="48" t="s">
        <v>158</v>
      </c>
      <c r="E57" s="56" t="s">
        <v>166</v>
      </c>
      <c r="F57" s="50" t="s">
        <v>97</v>
      </c>
      <c r="G57" s="50" t="s">
        <v>161</v>
      </c>
      <c r="H57" s="50"/>
      <c r="I57" s="48"/>
      <c r="J57" s="22" t="s">
        <v>189</v>
      </c>
      <c r="K57" s="22" t="s">
        <v>20</v>
      </c>
      <c r="L57" s="22" t="s">
        <v>20</v>
      </c>
      <c r="M57" s="49"/>
    </row>
    <row r="58" spans="1:13">
      <c r="A58" s="18"/>
      <c r="B58" s="18"/>
      <c r="D58" s="18"/>
      <c r="E58" s="18"/>
      <c r="F58" s="18"/>
      <c r="G58" s="18"/>
      <c r="J58" s="18"/>
      <c r="K58" s="18"/>
      <c r="L58" s="18"/>
    </row>
    <row r="59" spans="1:13">
      <c r="A59" s="18"/>
      <c r="B59" s="18"/>
      <c r="D59" s="18"/>
      <c r="E59" s="18"/>
      <c r="F59" s="18"/>
      <c r="G59" s="18"/>
      <c r="J59" s="18"/>
      <c r="K59" s="18"/>
      <c r="L59" s="18"/>
    </row>
    <row r="60" spans="1:13">
      <c r="A60" s="27" t="s">
        <v>126</v>
      </c>
      <c r="B60" s="28"/>
      <c r="C60" s="28"/>
      <c r="D60" s="18"/>
      <c r="E60" s="18"/>
      <c r="F60" s="18"/>
      <c r="G60" s="18"/>
      <c r="J60" s="18"/>
      <c r="K60" s="18"/>
      <c r="L60" s="18"/>
    </row>
    <row r="61" spans="1:13" ht="38.25">
      <c r="A61" s="29" t="s">
        <v>4</v>
      </c>
      <c r="B61" s="30" t="s">
        <v>5</v>
      </c>
      <c r="C61" s="31" t="s">
        <v>6</v>
      </c>
      <c r="D61" s="32" t="s">
        <v>7</v>
      </c>
      <c r="E61" s="31" t="s">
        <v>8</v>
      </c>
      <c r="F61" s="19" t="s">
        <v>9</v>
      </c>
      <c r="G61" s="31" t="s">
        <v>10</v>
      </c>
      <c r="H61" s="58" t="s">
        <v>172</v>
      </c>
      <c r="I61" s="59" t="s">
        <v>173</v>
      </c>
      <c r="J61" s="32" t="s">
        <v>11</v>
      </c>
      <c r="K61" s="31" t="s">
        <v>12</v>
      </c>
      <c r="L61" s="19" t="s">
        <v>13</v>
      </c>
    </row>
    <row r="62" spans="1:13" ht="45">
      <c r="A62" s="7">
        <v>1</v>
      </c>
      <c r="B62" s="70">
        <v>9</v>
      </c>
      <c r="C62" s="50"/>
      <c r="D62" s="26" t="s">
        <v>216</v>
      </c>
      <c r="E62" s="50" t="s">
        <v>57</v>
      </c>
      <c r="F62" s="50" t="s">
        <v>49</v>
      </c>
      <c r="G62" s="50" t="s">
        <v>15</v>
      </c>
      <c r="H62" s="22"/>
      <c r="I62" s="22"/>
      <c r="J62" s="22" t="s">
        <v>14</v>
      </c>
      <c r="K62" s="22" t="s">
        <v>20</v>
      </c>
      <c r="L62" s="22" t="s">
        <v>20</v>
      </c>
    </row>
    <row r="63" spans="1:13">
      <c r="A63" s="33">
        <v>2</v>
      </c>
      <c r="B63" s="70">
        <v>1</v>
      </c>
      <c r="C63" s="50" t="s">
        <v>69</v>
      </c>
      <c r="D63" s="26" t="s">
        <v>200</v>
      </c>
      <c r="E63" s="50" t="s">
        <v>70</v>
      </c>
      <c r="F63" s="50" t="s">
        <v>77</v>
      </c>
      <c r="G63" s="50" t="s">
        <v>71</v>
      </c>
      <c r="H63" s="22"/>
      <c r="I63" s="22"/>
      <c r="J63" s="22" t="s">
        <v>14</v>
      </c>
      <c r="K63" s="22" t="s">
        <v>20</v>
      </c>
      <c r="L63" s="22" t="s">
        <v>20</v>
      </c>
    </row>
    <row r="64" spans="1:13">
      <c r="A64" s="7">
        <v>3</v>
      </c>
      <c r="B64" s="70">
        <v>2</v>
      </c>
      <c r="C64" s="50"/>
      <c r="D64" s="26" t="s">
        <v>208</v>
      </c>
      <c r="E64" s="50" t="s">
        <v>67</v>
      </c>
      <c r="F64" s="50" t="s">
        <v>49</v>
      </c>
      <c r="G64" s="50" t="s">
        <v>68</v>
      </c>
      <c r="H64" s="22"/>
      <c r="I64" s="22"/>
      <c r="J64" s="22" t="s">
        <v>14</v>
      </c>
      <c r="K64" s="22" t="s">
        <v>20</v>
      </c>
      <c r="L64" s="22" t="s">
        <v>20</v>
      </c>
    </row>
    <row r="65" spans="1:17" s="18" customFormat="1">
      <c r="A65" s="33">
        <v>4</v>
      </c>
      <c r="B65" s="7">
        <v>1</v>
      </c>
      <c r="C65" s="22"/>
      <c r="D65" s="22" t="s">
        <v>148</v>
      </c>
      <c r="E65" s="50" t="s">
        <v>146</v>
      </c>
      <c r="F65" s="50" t="s">
        <v>18</v>
      </c>
      <c r="G65" s="50" t="s">
        <v>147</v>
      </c>
      <c r="H65" s="22"/>
      <c r="I65" s="22"/>
      <c r="J65" s="22" t="s">
        <v>14</v>
      </c>
      <c r="K65" s="22" t="s">
        <v>20</v>
      </c>
      <c r="L65" s="22" t="s">
        <v>20</v>
      </c>
    </row>
    <row r="66" spans="1:17" s="18" customFormat="1">
      <c r="A66" s="7">
        <v>5</v>
      </c>
      <c r="B66" s="7">
        <v>3</v>
      </c>
      <c r="C66" s="48" t="s">
        <v>127</v>
      </c>
      <c r="D66" s="7" t="s">
        <v>128</v>
      </c>
      <c r="E66" s="50" t="s">
        <v>129</v>
      </c>
      <c r="F66" s="50" t="s">
        <v>130</v>
      </c>
      <c r="G66" s="65">
        <v>5000</v>
      </c>
      <c r="H66" s="50"/>
      <c r="I66" s="50"/>
      <c r="J66" s="22" t="s">
        <v>14</v>
      </c>
      <c r="K66" s="22" t="s">
        <v>20</v>
      </c>
      <c r="L66" s="22" t="s">
        <v>20</v>
      </c>
    </row>
    <row r="67" spans="1:17" s="18" customFormat="1">
      <c r="A67" s="62">
        <v>6</v>
      </c>
      <c r="B67" s="7">
        <v>1</v>
      </c>
      <c r="C67" s="48"/>
      <c r="D67" s="48" t="s">
        <v>188</v>
      </c>
      <c r="E67" s="50" t="s">
        <v>162</v>
      </c>
      <c r="F67" s="50" t="s">
        <v>130</v>
      </c>
      <c r="G67" s="65">
        <v>5001</v>
      </c>
      <c r="H67" s="7"/>
      <c r="I67" s="7"/>
      <c r="J67" s="22" t="s">
        <v>14</v>
      </c>
      <c r="K67" s="22" t="s">
        <v>20</v>
      </c>
      <c r="L67" s="22" t="s">
        <v>20</v>
      </c>
    </row>
    <row r="68" spans="1:17" s="18" customFormat="1">
      <c r="A68" s="10"/>
      <c r="B68" s="10"/>
      <c r="C68" s="64"/>
      <c r="D68" s="10"/>
      <c r="E68" s="10"/>
      <c r="F68" s="10"/>
      <c r="G68" s="60"/>
      <c r="H68" s="61"/>
      <c r="I68" s="61"/>
      <c r="J68" s="46"/>
      <c r="K68" s="46"/>
      <c r="L68" s="46"/>
    </row>
    <row r="69" spans="1:17">
      <c r="A69" s="63" t="s">
        <v>135</v>
      </c>
      <c r="B69" s="63"/>
      <c r="C69" s="63"/>
      <c r="D69" s="63"/>
      <c r="E69" s="34"/>
      <c r="F69" s="34"/>
      <c r="G69" s="34"/>
      <c r="H69" s="34"/>
      <c r="I69" s="34"/>
      <c r="J69" s="35"/>
      <c r="K69" s="35"/>
      <c r="L69" s="34"/>
      <c r="M69" s="34"/>
      <c r="N69" s="34"/>
      <c r="O69" s="18"/>
      <c r="P69" s="18"/>
      <c r="Q69" s="18"/>
    </row>
    <row r="70" spans="1:17" s="18" customFormat="1" ht="38.25">
      <c r="A70" s="29" t="s">
        <v>4</v>
      </c>
      <c r="B70" s="30" t="s">
        <v>5</v>
      </c>
      <c r="C70" s="32" t="s">
        <v>7</v>
      </c>
      <c r="D70" s="39" t="s">
        <v>134</v>
      </c>
      <c r="E70" s="31" t="s">
        <v>8</v>
      </c>
      <c r="F70" s="19" t="s">
        <v>9</v>
      </c>
      <c r="G70" s="71" t="s">
        <v>10</v>
      </c>
      <c r="H70" s="58" t="s">
        <v>172</v>
      </c>
      <c r="I70" s="59" t="s">
        <v>173</v>
      </c>
      <c r="J70" s="32" t="s">
        <v>11</v>
      </c>
      <c r="K70" s="31" t="s">
        <v>12</v>
      </c>
      <c r="L70" s="19" t="s">
        <v>13</v>
      </c>
      <c r="M70" s="34"/>
      <c r="N70" s="34"/>
    </row>
    <row r="71" spans="1:17" ht="29.25">
      <c r="A71" s="42">
        <v>1</v>
      </c>
      <c r="B71" s="73">
        <v>2</v>
      </c>
      <c r="C71" s="73" t="s">
        <v>220</v>
      </c>
      <c r="D71" s="43" t="s">
        <v>132</v>
      </c>
      <c r="E71" s="43" t="s">
        <v>211</v>
      </c>
      <c r="F71" s="72" t="s">
        <v>89</v>
      </c>
      <c r="G71" s="72" t="s">
        <v>212</v>
      </c>
      <c r="H71" s="42"/>
      <c r="I71" s="42"/>
      <c r="J71" s="42" t="s">
        <v>14</v>
      </c>
      <c r="K71" s="42" t="s">
        <v>20</v>
      </c>
      <c r="L71" s="42" t="s">
        <v>20</v>
      </c>
      <c r="M71" s="36"/>
      <c r="N71" s="37"/>
      <c r="O71" s="38"/>
      <c r="P71" s="38"/>
      <c r="Q71" s="38"/>
    </row>
    <row r="72" spans="1:17" s="18" customFormat="1" ht="29.25">
      <c r="A72" s="42">
        <v>2</v>
      </c>
      <c r="B72" s="73">
        <v>2</v>
      </c>
      <c r="C72" s="73" t="s">
        <v>221</v>
      </c>
      <c r="D72" s="43" t="s">
        <v>133</v>
      </c>
      <c r="E72" s="43" t="s">
        <v>211</v>
      </c>
      <c r="F72" s="72" t="s">
        <v>89</v>
      </c>
      <c r="G72" s="72" t="s">
        <v>212</v>
      </c>
      <c r="H72" s="42"/>
      <c r="I72" s="42"/>
      <c r="J72" s="42" t="s">
        <v>14</v>
      </c>
      <c r="K72" s="42" t="s">
        <v>20</v>
      </c>
      <c r="L72" s="42" t="s">
        <v>20</v>
      </c>
      <c r="M72" s="36"/>
      <c r="N72" s="37"/>
      <c r="O72" s="38"/>
      <c r="P72" s="38"/>
      <c r="Q72" s="38"/>
    </row>
    <row r="73" spans="1:17" ht="114.75">
      <c r="A73" s="42">
        <v>3</v>
      </c>
      <c r="B73" s="73">
        <v>3</v>
      </c>
      <c r="C73" s="73" t="s">
        <v>121</v>
      </c>
      <c r="D73" s="77" t="s">
        <v>223</v>
      </c>
      <c r="E73" s="77" t="s">
        <v>211</v>
      </c>
      <c r="F73" s="72" t="s">
        <v>89</v>
      </c>
      <c r="G73" s="72" t="s">
        <v>212</v>
      </c>
      <c r="H73" s="42"/>
      <c r="I73" s="42"/>
      <c r="J73" s="42" t="s">
        <v>14</v>
      </c>
      <c r="K73" s="42" t="s">
        <v>20</v>
      </c>
      <c r="L73" s="42" t="s">
        <v>20</v>
      </c>
    </row>
    <row r="74" spans="1:17" ht="72">
      <c r="A74" s="42">
        <v>4</v>
      </c>
      <c r="B74" s="42">
        <v>1</v>
      </c>
      <c r="C74" s="42" t="s">
        <v>225</v>
      </c>
      <c r="D74" s="43" t="s">
        <v>226</v>
      </c>
      <c r="E74" s="43" t="s">
        <v>228</v>
      </c>
      <c r="F74" s="42"/>
      <c r="G74" s="42"/>
      <c r="H74" s="42"/>
      <c r="I74" s="42"/>
      <c r="J74" s="42" t="s">
        <v>14</v>
      </c>
      <c r="K74" s="42" t="s">
        <v>138</v>
      </c>
      <c r="L74" s="42" t="s">
        <v>138</v>
      </c>
    </row>
    <row r="75" spans="1:17" ht="86.25">
      <c r="A75" s="73">
        <v>5</v>
      </c>
      <c r="B75" s="73">
        <v>1</v>
      </c>
      <c r="C75" s="73" t="s">
        <v>229</v>
      </c>
      <c r="D75" s="77" t="s">
        <v>227</v>
      </c>
      <c r="E75" s="77" t="s">
        <v>236</v>
      </c>
      <c r="F75" s="33"/>
      <c r="G75" s="76"/>
      <c r="H75" s="76"/>
      <c r="I75" s="76"/>
      <c r="J75" s="7"/>
      <c r="K75" s="7"/>
      <c r="L75" s="7"/>
    </row>
    <row r="76" spans="1:17">
      <c r="A76" s="1"/>
      <c r="B76" s="1"/>
      <c r="C76" s="52"/>
      <c r="D76" s="1"/>
      <c r="E76" s="1"/>
      <c r="H76" s="1"/>
      <c r="I76" s="1"/>
    </row>
    <row r="79" spans="1:17">
      <c r="A79" s="44" t="s">
        <v>143</v>
      </c>
      <c r="B79" s="45"/>
      <c r="C79" s="53"/>
      <c r="D79" s="41"/>
      <c r="E79" s="41"/>
      <c r="F79" s="41"/>
    </row>
    <row r="80" spans="1:17" s="18" customFormat="1">
      <c r="A80" s="28" t="s">
        <v>4</v>
      </c>
      <c r="B80" s="30" t="s">
        <v>5</v>
      </c>
      <c r="C80" s="31" t="s">
        <v>6</v>
      </c>
      <c r="D80" s="32" t="s">
        <v>7</v>
      </c>
      <c r="E80" s="31" t="s">
        <v>8</v>
      </c>
      <c r="F80" s="19" t="s">
        <v>9</v>
      </c>
    </row>
    <row r="81" spans="1:6" ht="29.25">
      <c r="A81" s="42">
        <v>1</v>
      </c>
      <c r="B81" s="42">
        <v>1</v>
      </c>
      <c r="C81" s="51" t="s">
        <v>138</v>
      </c>
      <c r="D81" s="42" t="s">
        <v>138</v>
      </c>
      <c r="E81" s="43" t="s">
        <v>144</v>
      </c>
      <c r="F81" s="42" t="s">
        <v>139</v>
      </c>
    </row>
    <row r="82" spans="1:6">
      <c r="A82" s="42">
        <v>2</v>
      </c>
      <c r="B82" s="42">
        <v>1</v>
      </c>
      <c r="C82" s="51" t="s">
        <v>138</v>
      </c>
      <c r="D82" s="42" t="s">
        <v>138</v>
      </c>
      <c r="E82" s="43" t="s">
        <v>140</v>
      </c>
      <c r="F82" s="42" t="s">
        <v>139</v>
      </c>
    </row>
    <row r="83" spans="1:6">
      <c r="A83" s="42">
        <v>3</v>
      </c>
      <c r="B83" s="42">
        <v>1</v>
      </c>
      <c r="C83" s="51" t="s">
        <v>138</v>
      </c>
      <c r="D83" s="42" t="s">
        <v>138</v>
      </c>
      <c r="E83" s="43" t="s">
        <v>141</v>
      </c>
      <c r="F83" s="42" t="s">
        <v>139</v>
      </c>
    </row>
    <row r="84" spans="1:6">
      <c r="A84" s="42">
        <v>4</v>
      </c>
      <c r="B84" s="42">
        <v>1</v>
      </c>
      <c r="C84" s="51" t="s">
        <v>138</v>
      </c>
      <c r="D84" s="42" t="s">
        <v>138</v>
      </c>
      <c r="E84" s="43" t="s">
        <v>142</v>
      </c>
      <c r="F84" s="42" t="s">
        <v>139</v>
      </c>
    </row>
  </sheetData>
  <mergeCells count="1">
    <mergeCell ref="B9:C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PCBA 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Prasad Gandewar</dc:creator>
  <cp:lastModifiedBy>Pavankumar Banakar</cp:lastModifiedBy>
  <dcterms:created xsi:type="dcterms:W3CDTF">2012-09-11T11:28:23Z</dcterms:created>
  <dcterms:modified xsi:type="dcterms:W3CDTF">2014-02-20T06:03:26Z</dcterms:modified>
</cp:coreProperties>
</file>